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https://afcconsultantscom.sharepoint.com/sites/commun/Shared Documents/010_CONSULTANTS/ENAC/Consult 2026 DAB RC FA IAC Assist AERO/DCE ENAC DAB RC FA IAC Assist Aéro/"/>
    </mc:Choice>
  </mc:AlternateContent>
  <xr:revisionPtr revIDLastSave="11" documentId="13_ncr:1_{D71F660D-91A7-4CDD-B8A4-16503452BBEB}" xr6:coauthVersionLast="47" xr6:coauthVersionMax="47" xr10:uidLastSave="{FDE0BD0F-C491-4D90-BCC9-869B19707257}"/>
  <bookViews>
    <workbookView xWindow="38280" yWindow="-120" windowWidth="38640" windowHeight="21120" xr2:uid="{00000000-000D-0000-FFFF-FFFF00000000}"/>
  </bookViews>
  <sheets>
    <sheet name="Liste des bâtiments" sheetId="1" r:id="rId1"/>
    <sheet name="Données à ne pas modifier " sheetId="2" r:id="rId2"/>
  </sheets>
  <definedNames>
    <definedName name="_xlnm.Print_Area" localSheetId="0">'Liste des bâtiments'!$A$3:$V$21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1" l="1"/>
  <c r="O9" i="1"/>
  <c r="O21" i="1"/>
  <c r="O11" i="1"/>
  <c r="O20" i="1"/>
  <c r="O19" i="1"/>
  <c r="O18" i="1"/>
  <c r="O17" i="1"/>
  <c r="O16" i="1"/>
  <c r="O15" i="1"/>
  <c r="O14" i="1"/>
  <c r="O13" i="1"/>
  <c r="O12" i="1"/>
  <c r="O6" i="1"/>
  <c r="O10" i="1"/>
  <c r="O8" i="1"/>
  <c r="O7" i="1"/>
  <c r="O5" i="1"/>
</calcChain>
</file>

<file path=xl/sharedStrings.xml><?xml version="1.0" encoding="utf-8"?>
<sst xmlns="http://schemas.openxmlformats.org/spreadsheetml/2006/main" count="299" uniqueCount="106">
  <si>
    <t>N° ordre</t>
  </si>
  <si>
    <t>Nom du bâtiment</t>
  </si>
  <si>
    <t>Adresse normée du bâtiment</t>
  </si>
  <si>
    <t>Coordonnées GPS</t>
  </si>
  <si>
    <t>Surface développée
(m²)</t>
  </si>
  <si>
    <t>Qualité d'occupation</t>
  </si>
  <si>
    <t>Activités exercées
ex : bureau, stockage, garage, atelier, parking, industrielle (métallurgie, chimie, bois,…)
Si bâtiment vide ou voué à démolition, le préciser.</t>
  </si>
  <si>
    <t xml:space="preserve">Si bâtiment occupé par un tiers :  (hors logements / hors associations) </t>
  </si>
  <si>
    <t>Valeur de reconstruction à neuf
estimative</t>
  </si>
  <si>
    <t>Monument historique 
(classé ou inscrit) ?</t>
  </si>
  <si>
    <t>ERP ? 
(Si oui, merci de communiquer le rapport de mission sécurité incendie + rapport contrôle installations électriques)</t>
  </si>
  <si>
    <t xml:space="preserve">Présence d'installations photovoltaïques ? </t>
  </si>
  <si>
    <t>Si oui, indiquer : 
- surface cumulée des panneaux
- puissance de l'installation
- valeur de l'installation 
+ Fournir la convention vous liant à l'exploitant
+ Fournir le dernier rapport d'entretien</t>
  </si>
  <si>
    <t>Mesures de sécurisation</t>
  </si>
  <si>
    <t>Exposition aux risques naturels 
Si oui : détail des risques 
(avalanche, inondation, vague submersive, etc.)</t>
  </si>
  <si>
    <t>N°</t>
  </si>
  <si>
    <t>Voirie</t>
  </si>
  <si>
    <t>Code 
Postal</t>
  </si>
  <si>
    <t>Commune</t>
  </si>
  <si>
    <t>Longitude</t>
  </si>
  <si>
    <t>Latitude</t>
  </si>
  <si>
    <t>Nom de l'occupant</t>
  </si>
  <si>
    <t>Activité</t>
  </si>
  <si>
    <t>Clause de renonciation 
à recours ?</t>
  </si>
  <si>
    <t xml:space="preserve">Détection intrusion, vidéo surveillance </t>
  </si>
  <si>
    <t xml:space="preserve">Système de
détection 
incendie
</t>
  </si>
  <si>
    <t>Préciser lesquels :
vérification électrique avec Q18 / vérification électrique sans Q18, extincteurs mobiles avec ou sans certificat Q4, RIA avec ou sans certificat Q5, sprinckler avec ou sans Q1,  Thermographie infrarouge avec ou sans Q19, détection automatique d'incendie avec ou sans Q7, Désenfumage avec ou sans Q17, etc
Pour plus d'informations sur ce point, se reporter en dessous du tableau.</t>
  </si>
  <si>
    <t>Bâtiment C</t>
  </si>
  <si>
    <t>rue Jean Chasac</t>
  </si>
  <si>
    <t>Biscarrosse</t>
  </si>
  <si>
    <t>44.3696</t>
  </si>
  <si>
    <t>-1.133128</t>
  </si>
  <si>
    <t>Occupant à titre gratuit</t>
  </si>
  <si>
    <t>Hebergement 16 chambres</t>
  </si>
  <si>
    <t>Non</t>
  </si>
  <si>
    <t>Oui</t>
  </si>
  <si>
    <t>Vérif elec Q18 
Extincteurs mobiles G4
DAAF</t>
  </si>
  <si>
    <t>Innondation( fiabilité forte)
Feu de fôret</t>
  </si>
  <si>
    <t>Bâtiment H</t>
  </si>
  <si>
    <t>Aerodrome de Salvaza</t>
  </si>
  <si>
    <t>Carcassonne</t>
  </si>
  <si>
    <t>43.213055</t>
  </si>
  <si>
    <t>2.314744</t>
  </si>
  <si>
    <t>Hebergement</t>
  </si>
  <si>
    <t>Vérif elec Q18 
Extincteurs mobiles G4
Désenfumage Q17
DAAF</t>
  </si>
  <si>
    <t>Innondation (fiabilité faible)
Retrait et gonflement des argiles (risque important classement 2/3 sur échelle RGA)</t>
  </si>
  <si>
    <t>Bâtiment A</t>
  </si>
  <si>
    <t>Route de Castelnaudary</t>
  </si>
  <si>
    <t>Mas Saintes Puelles</t>
  </si>
  <si>
    <t>43.30861</t>
  </si>
  <si>
    <t>1.918</t>
  </si>
  <si>
    <t>rue Rolland Garros</t>
  </si>
  <si>
    <t>Saint Etienne de Saint Geoirs</t>
  </si>
  <si>
    <t>45.359466,</t>
  </si>
  <si>
    <t>5.338899</t>
  </si>
  <si>
    <t>Locataire occupant</t>
  </si>
  <si>
    <t>Bureaux, Atelier maintnenace avions, Salles pédagogiques (simu,etc)</t>
  </si>
  <si>
    <t>178,2kWc</t>
  </si>
  <si>
    <t xml:space="preserve">Vérif elec Q18 
Extincteurs mobiles G4
Désenfumage Q17
</t>
  </si>
  <si>
    <t>Innondation (fiabilité moyenne)
Séisme (risque modéré 3/5)</t>
  </si>
  <si>
    <t>Hangar avions</t>
  </si>
  <si>
    <t>route de l'aéroport</t>
  </si>
  <si>
    <t>5.338900</t>
  </si>
  <si>
    <t>51,62kWc</t>
  </si>
  <si>
    <t>Aerodrome Melun Villaroche</t>
  </si>
  <si>
    <t>Moissy Cramayel</t>
  </si>
  <si>
    <t>48.614019</t>
  </si>
  <si>
    <t xml:space="preserve"> 2.66618</t>
  </si>
  <si>
    <t>Bureaux, Atelier maintnenace avions, Stationnement avions, Salles pédagogiques (simu,etc)</t>
  </si>
  <si>
    <t>Retrait et gonflement des argiles (risque important classement 2/3 sur échelle RGA)</t>
  </si>
  <si>
    <t>Bâtiment B</t>
  </si>
  <si>
    <t>rue Louis Notteghem</t>
  </si>
  <si>
    <t>Saint Yan</t>
  </si>
  <si>
    <t>46.412755</t>
  </si>
  <si>
    <t>4.0275</t>
  </si>
  <si>
    <t>Bâtiment R1</t>
  </si>
  <si>
    <t>avenue Edouard Belin</t>
  </si>
  <si>
    <t>Toulouse</t>
  </si>
  <si>
    <t>43.565156</t>
  </si>
  <si>
    <t>1.479281</t>
  </si>
  <si>
    <t>50kWc</t>
  </si>
  <si>
    <t>Innondation (fiabilité forte)
Mouvements de terrain (PPR Sécheresse
Retrait et gonflement des argiles (risque important classement 3/3 sur échelle RGA)</t>
  </si>
  <si>
    <t>Bâtiment R2</t>
  </si>
  <si>
    <t>Bâtiment S1, S2</t>
  </si>
  <si>
    <t>Bâtiment S3</t>
  </si>
  <si>
    <t>Bâtiment S4,S5</t>
  </si>
  <si>
    <t>Bâtiment H1</t>
  </si>
  <si>
    <t>Bureaux et Pédagogie (simu, soufflerie)</t>
  </si>
  <si>
    <t>230,18kWc</t>
  </si>
  <si>
    <t xml:space="preserve">Vérif elec Q18 
Extincteurs mobiles G4
Détection Q7
Désenfumage Q17
</t>
  </si>
  <si>
    <t>Bâtiment Y1</t>
  </si>
  <si>
    <t>Bureaux, Pédagogie (simu , salles techniques), Stockage</t>
  </si>
  <si>
    <t>Bâtiment I</t>
  </si>
  <si>
    <t>route de castelnaudary</t>
  </si>
  <si>
    <t>Magasin général</t>
  </si>
  <si>
    <t>154,28kWc</t>
  </si>
  <si>
    <t xml:space="preserve">Vérif elec Q18 
Extincteurs mobiles G4
</t>
  </si>
  <si>
    <t xml:space="preserve">TOTAL M²   =    </t>
  </si>
  <si>
    <t>AVERTISSEMENT : Contrairement aux années passées, les compagnies d'assurance imposent désormais de connaitre ces éléments pour étudier un dossier. 
Par conséquent, plus ce tableau est complété, plus votre structure augmente ses chances d'obtenir une offre d'assurance "dommages aux biens" et inversement...</t>
  </si>
  <si>
    <t>Il faut également préciser si vous disposez des certificats annuels de conformité APSAD (ils sont délivrés par les vérificateurs / installateurs). 
Pour ordre, voici les certifications APSAD les plus utilisées pour la prévention incendie et la sécurité :
Q1 / R1 : Extinction automatique à eau de type sprinkleur.
Q4 / R4 : Extincteurs portatifs et mobiles.
Q5 / R5 : Robinets d'incendie armés.
Q7 / R7 : Systèmes de détection automatique d'incendie.
Q17 / R17 : Systèmes de désenfumage mécanique.
Q18 / R18 : vérification et certification installation électrique
Q19 / R19 : thermographie infrarouge
Ces règles couvrent une large gamme de dispositifs et de systèmes de sécurité incendie, garantissant leur conformité aux normes et leur efficacité.
Ces informations sont essentielles à l'heure actuelle car les assureurs sont extrêmement attentifs à la nature des risques qu'ils souscrivent et surtout, à la prévention du risque incendie.
De ce fait, si on peut considérer que pour un bâtiment de 200m² les assureurs ne seront pas trop regardants, il en est tout autre pour un bâtiment de plus de 3 ou 4 000 m²...</t>
  </si>
  <si>
    <t>Propriétaire Occupant</t>
  </si>
  <si>
    <t>Propriétaire Non Occupant</t>
  </si>
  <si>
    <t>Locataire non occupant</t>
  </si>
  <si>
    <t>Hangar stockage avions</t>
  </si>
  <si>
    <t>155,94kWc</t>
  </si>
  <si>
    <t>PARC IMMOBILIER DE L'ENAC - 7-2026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</si>
</sst>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quot; m²&quot;"/>
    <numFmt numFmtId="165" formatCode="0#&quot; €&quot;"/>
    <numFmt numFmtId="166" formatCode="_-* #,##0_-;\-* #,##0_-;_-* &quot;-&quot;??_-;_-@_-"/>
    <numFmt numFmtId="167" formatCode="00000"/>
  </numFmts>
  <fonts count="15" x14ac:knownFonts="1">
    <font>
      <sz val="10"/>
      <name val="Arial"/>
    </font>
    <font>
      <sz val="9"/>
      <name val="Arial"/>
      <family val="2"/>
    </font>
    <font>
      <sz val="8"/>
      <name val="Arial"/>
      <family val="2"/>
    </font>
    <font>
      <b/>
      <sz val="8"/>
      <color indexed="9"/>
      <name val="Arial"/>
      <family val="2"/>
    </font>
    <font>
      <b/>
      <sz val="11"/>
      <color indexed="24"/>
      <name val="Arial"/>
      <family val="2"/>
    </font>
    <font>
      <sz val="8"/>
      <color indexed="9"/>
      <name val="Arial"/>
      <family val="2"/>
    </font>
    <font>
      <b/>
      <sz val="12"/>
      <name val="Arial"/>
      <family val="2"/>
    </font>
    <font>
      <sz val="10"/>
      <name val="Arial"/>
      <family val="2"/>
    </font>
    <font>
      <b/>
      <sz val="11"/>
      <color indexed="9"/>
      <name val="Arial"/>
      <family val="2"/>
    </font>
    <font>
      <b/>
      <sz val="7"/>
      <color indexed="9"/>
      <name val="Arial"/>
      <family val="2"/>
    </font>
    <font>
      <sz val="10"/>
      <name val="Arial"/>
      <family val="2"/>
    </font>
    <font>
      <sz val="10"/>
      <color theme="1"/>
      <name val="Arial"/>
      <family val="2"/>
    </font>
    <font>
      <sz val="8"/>
      <color rgb="FF002060"/>
      <name val="Arial"/>
      <family val="2"/>
    </font>
    <font>
      <sz val="9"/>
      <color rgb="FF002060"/>
      <name val="Calibri"/>
      <family val="2"/>
      <scheme val="minor"/>
    </font>
    <font>
      <sz val="10"/>
      <color rgb="FF002060"/>
      <name val="Arial"/>
      <family val="2"/>
    </font>
  </fonts>
  <fills count="5">
    <fill>
      <patternFill patternType="none"/>
    </fill>
    <fill>
      <patternFill patternType="gray125"/>
    </fill>
    <fill>
      <patternFill patternType="solid">
        <fgColor rgb="FFFFFF00"/>
        <bgColor indexed="64"/>
      </patternFill>
    </fill>
    <fill>
      <patternFill patternType="solid">
        <fgColor rgb="FF1277B2"/>
        <bgColor indexed="64"/>
      </patternFill>
    </fill>
    <fill>
      <patternFill patternType="solid">
        <fgColor rgb="FFFFC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0" fillId="0" borderId="0" applyFont="0" applyFill="0" applyBorder="0" applyAlignment="0" applyProtection="0"/>
  </cellStyleXfs>
  <cellXfs count="54">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4" fillId="0" borderId="0" xfId="0" applyFont="1" applyAlignment="1">
      <alignment horizontal="left" vertical="center"/>
    </xf>
    <xf numFmtId="0" fontId="6" fillId="0" borderId="0" xfId="0" applyFont="1"/>
    <xf numFmtId="0" fontId="0" fillId="0" borderId="0" xfId="0" applyAlignment="1">
      <alignment horizontal="center"/>
    </xf>
    <xf numFmtId="0" fontId="1" fillId="0" borderId="1" xfId="0" applyFont="1" applyBorder="1" applyAlignment="1">
      <alignment horizontal="center" vertical="center"/>
    </xf>
    <xf numFmtId="0" fontId="0" fillId="2" borderId="4" xfId="0" applyFill="1" applyBorder="1"/>
    <xf numFmtId="0" fontId="0" fillId="2" borderId="3" xfId="0" applyFill="1" applyBorder="1"/>
    <xf numFmtId="0" fontId="0" fillId="2" borderId="5" xfId="0" applyFill="1" applyBorder="1"/>
    <xf numFmtId="0" fontId="0" fillId="2" borderId="9" xfId="0" applyFill="1" applyBorder="1"/>
    <xf numFmtId="0" fontId="3"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66" fontId="8" fillId="3" borderId="1" xfId="1" applyNumberFormat="1" applyFont="1" applyFill="1" applyBorder="1" applyAlignment="1">
      <alignment horizontal="center" vertical="center"/>
    </xf>
    <xf numFmtId="0" fontId="3" fillId="3" borderId="1" xfId="0" applyFont="1" applyFill="1" applyBorder="1" applyAlignment="1">
      <alignment horizontal="center" vertical="center"/>
    </xf>
    <xf numFmtId="0" fontId="12" fillId="0" borderId="1" xfId="0" applyFont="1" applyBorder="1" applyAlignment="1">
      <alignment horizontal="left" vertical="center"/>
    </xf>
    <xf numFmtId="1" fontId="12" fillId="0" borderId="1" xfId="0" applyNumberFormat="1" applyFont="1" applyBorder="1" applyAlignment="1">
      <alignment horizontal="right" vertical="center"/>
    </xf>
    <xf numFmtId="0" fontId="12" fillId="0" borderId="1" xfId="0" applyFont="1" applyBorder="1" applyAlignment="1">
      <alignment horizontal="right" vertical="center"/>
    </xf>
    <xf numFmtId="167" fontId="12" fillId="0" borderId="1" xfId="0" applyNumberFormat="1" applyFont="1" applyBorder="1" applyAlignment="1">
      <alignment horizontal="right" vertical="center"/>
    </xf>
    <xf numFmtId="49" fontId="12" fillId="0" borderId="1" xfId="0" applyNumberFormat="1" applyFont="1" applyBorder="1" applyAlignment="1">
      <alignment horizontal="left" vertical="center"/>
    </xf>
    <xf numFmtId="2" fontId="12" fillId="0" borderId="1" xfId="0" applyNumberFormat="1" applyFont="1" applyBorder="1" applyAlignment="1">
      <alignment horizontal="center" vertical="center"/>
    </xf>
    <xf numFmtId="166" fontId="13" fillId="0" borderId="1" xfId="1" applyNumberFormat="1" applyFont="1" applyBorder="1" applyAlignment="1">
      <alignment horizontal="center" vertical="center"/>
    </xf>
    <xf numFmtId="164" fontId="13" fillId="0" borderId="1" xfId="0" applyNumberFormat="1" applyFont="1" applyBorder="1" applyAlignment="1">
      <alignment horizontal="center" vertical="center"/>
    </xf>
    <xf numFmtId="165" fontId="13" fillId="0" borderId="1" xfId="0" applyNumberFormat="1" applyFont="1" applyBorder="1" applyAlignment="1">
      <alignment horizontal="center" vertical="center"/>
    </xf>
    <xf numFmtId="0" fontId="14" fillId="0" borderId="1" xfId="0" applyFont="1" applyBorder="1"/>
    <xf numFmtId="2" fontId="12" fillId="0" borderId="1" xfId="0" quotePrefix="1" applyNumberFormat="1" applyFont="1" applyBorder="1" applyAlignment="1">
      <alignment horizontal="center" vertical="center"/>
    </xf>
    <xf numFmtId="164" fontId="13" fillId="0" borderId="1" xfId="0" applyNumberFormat="1" applyFont="1" applyBorder="1" applyAlignment="1">
      <alignment horizontal="center" vertical="center" wrapText="1"/>
    </xf>
    <xf numFmtId="0" fontId="14" fillId="0" borderId="1" xfId="0" applyFont="1" applyBorder="1" applyAlignment="1">
      <alignment wrapText="1"/>
    </xf>
    <xf numFmtId="0" fontId="14" fillId="0" borderId="1" xfId="0" applyFont="1" applyBorder="1" applyAlignment="1">
      <alignment vertical="top"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8" fillId="3" borderId="6" xfId="0" applyFont="1" applyFill="1" applyBorder="1" applyAlignment="1">
      <alignment horizontal="right" vertical="center"/>
    </xf>
    <xf numFmtId="0" fontId="8" fillId="3" borderId="7" xfId="0" applyFont="1" applyFill="1" applyBorder="1" applyAlignment="1">
      <alignment horizontal="right" vertical="center"/>
    </xf>
    <xf numFmtId="0" fontId="8" fillId="3" borderId="2" xfId="0" applyFont="1" applyFill="1" applyBorder="1" applyAlignment="1">
      <alignment horizontal="right"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2" xfId="0" applyFont="1" applyFill="1" applyBorder="1" applyAlignment="1">
      <alignment horizontal="center" vertical="center"/>
    </xf>
    <xf numFmtId="0" fontId="11" fillId="4" borderId="10"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0" xfId="0" applyFont="1" applyFill="1" applyAlignment="1">
      <alignment horizontal="center" vertical="center" wrapText="1"/>
    </xf>
    <xf numFmtId="0" fontId="11" fillId="4" borderId="14"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1" fillId="4" borderId="16"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0" xfId="0" applyFont="1" applyFill="1" applyAlignment="1">
      <alignment horizontal="center" vertical="center" wrapText="1"/>
    </xf>
    <xf numFmtId="0" fontId="6" fillId="0" borderId="0" xfId="0" applyFont="1" applyAlignment="1">
      <alignment horizontal="center" vertical="center"/>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4" fillId="0" borderId="1" xfId="0" applyFont="1" applyBorder="1" applyAlignment="1">
      <alignment horizontal="center" vertical="center"/>
    </xf>
  </cellXfs>
  <cellStyles count="2">
    <cellStyle name="Milliers" xfId="1" builtinId="3"/>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2EAADD"/>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46"/>
  <sheetViews>
    <sheetView tabSelected="1" zoomScale="85" zoomScaleNormal="85" workbookViewId="0">
      <pane xSplit="6" ySplit="4" topLeftCell="G5" activePane="bottomRight" state="frozen"/>
      <selection pane="topRight" activeCell="G1" sqref="G1"/>
      <selection pane="bottomLeft" activeCell="A5" sqref="A5"/>
      <selection pane="bottomRight" activeCell="S5" sqref="S5:S21"/>
    </sheetView>
  </sheetViews>
  <sheetFormatPr baseColWidth="10" defaultColWidth="11.42578125" defaultRowHeight="12.75" outlineLevelRow="1" x14ac:dyDescent="0.2"/>
  <cols>
    <col min="1" max="1" width="5.85546875" customWidth="1"/>
    <col min="2" max="2" width="27.7109375" customWidth="1"/>
    <col min="3" max="3" width="4.42578125" bestFit="1" customWidth="1"/>
    <col min="4" max="4" width="21.28515625" bestFit="1" customWidth="1"/>
    <col min="5" max="5" width="7.140625" bestFit="1" customWidth="1"/>
    <col min="6" max="6" width="21.5703125" customWidth="1"/>
    <col min="7" max="8" width="10" customWidth="1"/>
    <col min="9" max="9" width="12.28515625" customWidth="1"/>
    <col min="10" max="10" width="19" bestFit="1" customWidth="1"/>
    <col min="11" max="11" width="24.5703125" customWidth="1"/>
    <col min="12" max="12" width="21.140625" customWidth="1"/>
    <col min="13" max="13" width="19.85546875" customWidth="1"/>
    <col min="14" max="14" width="19.140625" customWidth="1"/>
    <col min="15" max="15" width="13.140625" customWidth="1"/>
    <col min="16" max="16" width="10.140625" customWidth="1"/>
    <col min="17" max="17" width="13.5703125" customWidth="1"/>
    <col min="18" max="18" width="14.28515625" customWidth="1"/>
    <col min="19" max="19" width="22.5703125" customWidth="1"/>
    <col min="20" max="20" width="12" customWidth="1"/>
    <col min="21" max="21" width="11.7109375" customWidth="1"/>
    <col min="22" max="22" width="40.85546875" customWidth="1"/>
    <col min="24" max="24" width="28.5703125" customWidth="1"/>
    <col min="25" max="25" width="32.7109375" customWidth="1"/>
  </cols>
  <sheetData>
    <row r="1" spans="1:24" ht="30.2" customHeight="1" x14ac:dyDescent="0.25">
      <c r="A1" s="49" t="s">
        <v>105</v>
      </c>
      <c r="B1" s="49"/>
      <c r="C1" s="49"/>
      <c r="D1" s="49"/>
      <c r="E1" s="49"/>
      <c r="F1" s="49"/>
      <c r="G1" s="49"/>
      <c r="H1" s="49"/>
      <c r="I1" s="49"/>
      <c r="J1" s="4"/>
      <c r="K1" s="4"/>
    </row>
    <row r="2" spans="1:24" ht="15" x14ac:dyDescent="0.2">
      <c r="A2" s="3"/>
    </row>
    <row r="3" spans="1:24" ht="30.2" customHeight="1" x14ac:dyDescent="0.2">
      <c r="A3" s="30" t="s">
        <v>0</v>
      </c>
      <c r="B3" s="31" t="s">
        <v>1</v>
      </c>
      <c r="C3" s="35" t="s">
        <v>2</v>
      </c>
      <c r="D3" s="36"/>
      <c r="E3" s="36"/>
      <c r="F3" s="37"/>
      <c r="G3" s="35" t="s">
        <v>3</v>
      </c>
      <c r="H3" s="37"/>
      <c r="I3" s="30" t="s">
        <v>4</v>
      </c>
      <c r="J3" s="30" t="s">
        <v>5</v>
      </c>
      <c r="K3" s="30" t="s">
        <v>6</v>
      </c>
      <c r="L3" s="50" t="s">
        <v>7</v>
      </c>
      <c r="M3" s="51"/>
      <c r="N3" s="52"/>
      <c r="O3" s="30" t="s">
        <v>8</v>
      </c>
      <c r="P3" s="30" t="s">
        <v>9</v>
      </c>
      <c r="Q3" s="30" t="s">
        <v>10</v>
      </c>
      <c r="R3" s="30" t="s">
        <v>11</v>
      </c>
      <c r="S3" s="30" t="s">
        <v>12</v>
      </c>
      <c r="T3" s="30" t="s">
        <v>13</v>
      </c>
      <c r="U3" s="30"/>
      <c r="V3" s="30"/>
      <c r="W3" s="30" t="s">
        <v>14</v>
      </c>
      <c r="X3" s="30"/>
    </row>
    <row r="4" spans="1:24" ht="111.2" customHeight="1" x14ac:dyDescent="0.2">
      <c r="A4" s="30"/>
      <c r="B4" s="31"/>
      <c r="C4" s="15" t="s">
        <v>15</v>
      </c>
      <c r="D4" s="11" t="s">
        <v>16</v>
      </c>
      <c r="E4" s="11" t="s">
        <v>17</v>
      </c>
      <c r="F4" s="15" t="s">
        <v>18</v>
      </c>
      <c r="G4" s="15" t="s">
        <v>19</v>
      </c>
      <c r="H4" s="15" t="s">
        <v>20</v>
      </c>
      <c r="I4" s="30"/>
      <c r="J4" s="30"/>
      <c r="K4" s="30"/>
      <c r="L4" s="11" t="s">
        <v>21</v>
      </c>
      <c r="M4" s="11" t="s">
        <v>22</v>
      </c>
      <c r="N4" s="12" t="s">
        <v>23</v>
      </c>
      <c r="O4" s="30"/>
      <c r="P4" s="30"/>
      <c r="Q4" s="30"/>
      <c r="R4" s="30"/>
      <c r="S4" s="30"/>
      <c r="T4" s="12" t="s">
        <v>24</v>
      </c>
      <c r="U4" s="12" t="s">
        <v>25</v>
      </c>
      <c r="V4" s="12" t="s">
        <v>26</v>
      </c>
      <c r="W4" s="30"/>
      <c r="X4" s="30"/>
    </row>
    <row r="5" spans="1:24" ht="38.25" x14ac:dyDescent="0.2">
      <c r="A5" s="13">
        <v>1</v>
      </c>
      <c r="B5" s="16" t="s">
        <v>27</v>
      </c>
      <c r="C5" s="17">
        <v>150</v>
      </c>
      <c r="D5" s="18" t="s">
        <v>28</v>
      </c>
      <c r="E5" s="19">
        <v>40600</v>
      </c>
      <c r="F5" s="20" t="s">
        <v>29</v>
      </c>
      <c r="G5" s="21" t="s">
        <v>30</v>
      </c>
      <c r="H5" s="26" t="s">
        <v>31</v>
      </c>
      <c r="I5" s="22">
        <v>389</v>
      </c>
      <c r="J5" s="23" t="s">
        <v>32</v>
      </c>
      <c r="K5" s="23" t="s">
        <v>33</v>
      </c>
      <c r="L5" s="23"/>
      <c r="M5" s="23"/>
      <c r="N5" s="23"/>
      <c r="O5" s="24">
        <f>389*1500</f>
        <v>583500</v>
      </c>
      <c r="P5" s="23" t="s">
        <v>34</v>
      </c>
      <c r="Q5" s="23" t="s">
        <v>34</v>
      </c>
      <c r="R5" s="23" t="s">
        <v>34</v>
      </c>
      <c r="S5" s="53"/>
      <c r="T5" s="23" t="s">
        <v>34</v>
      </c>
      <c r="U5" s="23" t="s">
        <v>35</v>
      </c>
      <c r="V5" s="28" t="s">
        <v>36</v>
      </c>
      <c r="W5" s="23" t="s">
        <v>35</v>
      </c>
      <c r="X5" s="29" t="s">
        <v>37</v>
      </c>
    </row>
    <row r="6" spans="1:24" ht="51" x14ac:dyDescent="0.2">
      <c r="A6" s="13">
        <v>2</v>
      </c>
      <c r="B6" s="16" t="s">
        <v>38</v>
      </c>
      <c r="C6" s="17"/>
      <c r="D6" s="18" t="s">
        <v>39</v>
      </c>
      <c r="E6" s="19">
        <v>11850</v>
      </c>
      <c r="F6" s="20" t="s">
        <v>40</v>
      </c>
      <c r="G6" s="21" t="s">
        <v>41</v>
      </c>
      <c r="H6" s="21" t="s">
        <v>42</v>
      </c>
      <c r="I6" s="22">
        <v>1511</v>
      </c>
      <c r="J6" s="23" t="s">
        <v>32</v>
      </c>
      <c r="K6" s="23" t="s">
        <v>43</v>
      </c>
      <c r="L6" s="23"/>
      <c r="M6" s="23"/>
      <c r="N6" s="23"/>
      <c r="O6" s="24">
        <f>1511*2000</f>
        <v>3022000</v>
      </c>
      <c r="P6" s="23" t="s">
        <v>34</v>
      </c>
      <c r="Q6" s="23" t="s">
        <v>34</v>
      </c>
      <c r="R6" s="23" t="s">
        <v>34</v>
      </c>
      <c r="S6" s="53"/>
      <c r="T6" s="23" t="s">
        <v>34</v>
      </c>
      <c r="U6" s="23" t="s">
        <v>35</v>
      </c>
      <c r="V6" s="28" t="s">
        <v>44</v>
      </c>
      <c r="W6" s="23" t="s">
        <v>35</v>
      </c>
      <c r="X6" s="29" t="s">
        <v>45</v>
      </c>
    </row>
    <row r="7" spans="1:24" ht="51" outlineLevel="1" x14ac:dyDescent="0.2">
      <c r="A7" s="13">
        <v>3</v>
      </c>
      <c r="B7" s="16" t="s">
        <v>46</v>
      </c>
      <c r="C7" s="17">
        <v>3191</v>
      </c>
      <c r="D7" s="18" t="s">
        <v>47</v>
      </c>
      <c r="E7" s="19">
        <v>11400</v>
      </c>
      <c r="F7" s="20" t="s">
        <v>48</v>
      </c>
      <c r="G7" s="21" t="s">
        <v>49</v>
      </c>
      <c r="H7" s="21" t="s">
        <v>50</v>
      </c>
      <c r="I7" s="22">
        <v>637</v>
      </c>
      <c r="J7" s="23" t="s">
        <v>32</v>
      </c>
      <c r="K7" s="23" t="s">
        <v>43</v>
      </c>
      <c r="L7" s="23"/>
      <c r="M7" s="23"/>
      <c r="N7" s="23"/>
      <c r="O7" s="24">
        <f>663*1500</f>
        <v>994500</v>
      </c>
      <c r="P7" s="23" t="s">
        <v>34</v>
      </c>
      <c r="Q7" s="23" t="s">
        <v>34</v>
      </c>
      <c r="R7" s="23" t="s">
        <v>34</v>
      </c>
      <c r="S7" s="53"/>
      <c r="T7" s="23" t="s">
        <v>34</v>
      </c>
      <c r="U7" s="23" t="s">
        <v>35</v>
      </c>
      <c r="V7" s="28" t="s">
        <v>36</v>
      </c>
      <c r="W7" s="23" t="s">
        <v>35</v>
      </c>
      <c r="X7" s="29" t="s">
        <v>45</v>
      </c>
    </row>
    <row r="8" spans="1:24" ht="51" outlineLevel="1" x14ac:dyDescent="0.2">
      <c r="A8" s="13">
        <v>4</v>
      </c>
      <c r="B8" s="16" t="s">
        <v>46</v>
      </c>
      <c r="C8" s="17">
        <v>109</v>
      </c>
      <c r="D8" s="18" t="s">
        <v>51</v>
      </c>
      <c r="E8" s="19">
        <v>38590</v>
      </c>
      <c r="F8" s="20" t="s">
        <v>52</v>
      </c>
      <c r="G8" s="21" t="s">
        <v>53</v>
      </c>
      <c r="H8" s="21" t="s">
        <v>54</v>
      </c>
      <c r="I8" s="22">
        <v>2509</v>
      </c>
      <c r="J8" s="23" t="s">
        <v>55</v>
      </c>
      <c r="K8" s="27" t="s">
        <v>56</v>
      </c>
      <c r="L8" s="23"/>
      <c r="M8" s="23"/>
      <c r="N8" s="23"/>
      <c r="O8" s="24">
        <f>2533*3000</f>
        <v>7599000</v>
      </c>
      <c r="P8" s="23" t="s">
        <v>34</v>
      </c>
      <c r="Q8" s="23" t="s">
        <v>35</v>
      </c>
      <c r="R8" s="23" t="s">
        <v>35</v>
      </c>
      <c r="S8" s="53" t="s">
        <v>57</v>
      </c>
      <c r="T8" s="23" t="s">
        <v>34</v>
      </c>
      <c r="U8" s="23" t="s">
        <v>35</v>
      </c>
      <c r="V8" s="28" t="s">
        <v>58</v>
      </c>
      <c r="W8" s="23" t="s">
        <v>35</v>
      </c>
      <c r="X8" s="29" t="s">
        <v>59</v>
      </c>
    </row>
    <row r="9" spans="1:24" ht="51" outlineLevel="1" x14ac:dyDescent="0.2">
      <c r="A9" s="13">
        <v>4</v>
      </c>
      <c r="B9" s="16" t="s">
        <v>46</v>
      </c>
      <c r="C9" s="17">
        <v>109</v>
      </c>
      <c r="D9" s="18" t="s">
        <v>51</v>
      </c>
      <c r="E9" s="19">
        <v>38590</v>
      </c>
      <c r="F9" s="20" t="s">
        <v>52</v>
      </c>
      <c r="G9" s="21" t="s">
        <v>53</v>
      </c>
      <c r="H9" s="21" t="s">
        <v>54</v>
      </c>
      <c r="I9" s="22">
        <v>2650</v>
      </c>
      <c r="J9" s="23" t="s">
        <v>55</v>
      </c>
      <c r="K9" s="27" t="s">
        <v>60</v>
      </c>
      <c r="L9" s="23"/>
      <c r="M9" s="23"/>
      <c r="N9" s="23"/>
      <c r="O9" s="24">
        <f>I9*800</f>
        <v>2120000</v>
      </c>
      <c r="P9" s="23" t="s">
        <v>34</v>
      </c>
      <c r="Q9" s="23" t="s">
        <v>34</v>
      </c>
      <c r="R9" s="23" t="s">
        <v>34</v>
      </c>
      <c r="S9" s="53"/>
      <c r="T9" s="23" t="s">
        <v>34</v>
      </c>
      <c r="U9" s="23" t="s">
        <v>35</v>
      </c>
      <c r="V9" s="28" t="s">
        <v>58</v>
      </c>
      <c r="W9" s="23" t="s">
        <v>35</v>
      </c>
      <c r="X9" s="29" t="s">
        <v>59</v>
      </c>
    </row>
    <row r="10" spans="1:24" ht="51" outlineLevel="1" x14ac:dyDescent="0.2">
      <c r="A10" s="13">
        <v>5</v>
      </c>
      <c r="B10" s="16" t="s">
        <v>38</v>
      </c>
      <c r="C10" s="17">
        <v>178</v>
      </c>
      <c r="D10" s="18" t="s">
        <v>61</v>
      </c>
      <c r="E10" s="19">
        <v>38590</v>
      </c>
      <c r="F10" s="20" t="s">
        <v>52</v>
      </c>
      <c r="G10" s="21" t="s">
        <v>53</v>
      </c>
      <c r="H10" s="21" t="s">
        <v>62</v>
      </c>
      <c r="I10" s="22">
        <v>1879</v>
      </c>
      <c r="J10" s="23" t="s">
        <v>55</v>
      </c>
      <c r="K10" s="23" t="s">
        <v>43</v>
      </c>
      <c r="L10" s="23"/>
      <c r="M10" s="23"/>
      <c r="N10" s="23"/>
      <c r="O10" s="24">
        <f>1879*2000</f>
        <v>3758000</v>
      </c>
      <c r="P10" s="23" t="s">
        <v>34</v>
      </c>
      <c r="Q10" s="23" t="s">
        <v>34</v>
      </c>
      <c r="R10" s="23" t="s">
        <v>35</v>
      </c>
      <c r="S10" s="53" t="s">
        <v>63</v>
      </c>
      <c r="T10" s="23" t="s">
        <v>35</v>
      </c>
      <c r="U10" s="23" t="s">
        <v>35</v>
      </c>
      <c r="V10" s="28" t="s">
        <v>44</v>
      </c>
      <c r="W10" s="23" t="s">
        <v>35</v>
      </c>
      <c r="X10" s="29" t="s">
        <v>59</v>
      </c>
    </row>
    <row r="11" spans="1:24" ht="51" outlineLevel="1" x14ac:dyDescent="0.2">
      <c r="A11" s="13">
        <v>6</v>
      </c>
      <c r="B11" s="16" t="s">
        <v>46</v>
      </c>
      <c r="C11" s="17"/>
      <c r="D11" s="18" t="s">
        <v>64</v>
      </c>
      <c r="E11" s="19">
        <v>77550</v>
      </c>
      <c r="F11" s="20" t="s">
        <v>65</v>
      </c>
      <c r="G11" s="21" t="s">
        <v>66</v>
      </c>
      <c r="H11" s="21" t="s">
        <v>67</v>
      </c>
      <c r="I11" s="22">
        <v>3036</v>
      </c>
      <c r="J11" s="27" t="s">
        <v>32</v>
      </c>
      <c r="K11" s="27" t="s">
        <v>68</v>
      </c>
      <c r="L11" s="23"/>
      <c r="M11" s="23"/>
      <c r="N11" s="23"/>
      <c r="O11" s="24">
        <f>3036*2500</f>
        <v>7590000</v>
      </c>
      <c r="P11" s="23" t="s">
        <v>34</v>
      </c>
      <c r="Q11" s="23" t="s">
        <v>34</v>
      </c>
      <c r="R11" s="23" t="s">
        <v>34</v>
      </c>
      <c r="S11" s="53"/>
      <c r="T11" s="23" t="s">
        <v>34</v>
      </c>
      <c r="U11" s="23" t="s">
        <v>35</v>
      </c>
      <c r="V11" s="28" t="s">
        <v>58</v>
      </c>
      <c r="W11" s="23" t="s">
        <v>35</v>
      </c>
      <c r="X11" s="29" t="s">
        <v>69</v>
      </c>
    </row>
    <row r="12" spans="1:24" ht="51" outlineLevel="1" x14ac:dyDescent="0.2">
      <c r="A12" s="13">
        <v>7</v>
      </c>
      <c r="B12" s="16" t="s">
        <v>70</v>
      </c>
      <c r="C12" s="17">
        <v>635</v>
      </c>
      <c r="D12" s="18" t="s">
        <v>71</v>
      </c>
      <c r="E12" s="19">
        <v>71600</v>
      </c>
      <c r="F12" s="20" t="s">
        <v>72</v>
      </c>
      <c r="G12" s="21" t="s">
        <v>73</v>
      </c>
      <c r="H12" s="21" t="s">
        <v>74</v>
      </c>
      <c r="I12" s="22">
        <v>2443</v>
      </c>
      <c r="J12" s="23" t="s">
        <v>32</v>
      </c>
      <c r="K12" s="23" t="s">
        <v>43</v>
      </c>
      <c r="L12" s="23"/>
      <c r="M12" s="23"/>
      <c r="N12" s="23"/>
      <c r="O12" s="24">
        <f>2443*2000</f>
        <v>4886000</v>
      </c>
      <c r="P12" s="23" t="s">
        <v>34</v>
      </c>
      <c r="Q12" s="23" t="s">
        <v>34</v>
      </c>
      <c r="R12" s="23" t="s">
        <v>34</v>
      </c>
      <c r="S12" s="53"/>
      <c r="T12" s="23" t="s">
        <v>34</v>
      </c>
      <c r="U12" s="23" t="s">
        <v>35</v>
      </c>
      <c r="V12" s="28" t="s">
        <v>44</v>
      </c>
      <c r="W12" s="23" t="s">
        <v>35</v>
      </c>
      <c r="X12" s="28" t="s">
        <v>45</v>
      </c>
    </row>
    <row r="13" spans="1:24" ht="76.5" x14ac:dyDescent="0.2">
      <c r="A13" s="13">
        <v>8</v>
      </c>
      <c r="B13" s="16" t="s">
        <v>75</v>
      </c>
      <c r="C13" s="17">
        <v>7</v>
      </c>
      <c r="D13" s="18" t="s">
        <v>76</v>
      </c>
      <c r="E13" s="19">
        <v>31055</v>
      </c>
      <c r="F13" s="20" t="s">
        <v>77</v>
      </c>
      <c r="G13" s="21" t="s">
        <v>78</v>
      </c>
      <c r="H13" s="21" t="s">
        <v>79</v>
      </c>
      <c r="I13" s="22">
        <v>4044</v>
      </c>
      <c r="J13" s="23" t="s">
        <v>32</v>
      </c>
      <c r="K13" s="23" t="s">
        <v>43</v>
      </c>
      <c r="L13" s="23"/>
      <c r="M13" s="23"/>
      <c r="N13" s="23"/>
      <c r="O13" s="24">
        <f>4044*2000</f>
        <v>8088000</v>
      </c>
      <c r="P13" s="23" t="s">
        <v>34</v>
      </c>
      <c r="Q13" s="23" t="s">
        <v>34</v>
      </c>
      <c r="R13" s="23" t="s">
        <v>35</v>
      </c>
      <c r="S13" s="53" t="s">
        <v>80</v>
      </c>
      <c r="T13" s="23" t="s">
        <v>34</v>
      </c>
      <c r="U13" s="23" t="s">
        <v>35</v>
      </c>
      <c r="V13" s="28" t="s">
        <v>44</v>
      </c>
      <c r="W13" s="23" t="s">
        <v>35</v>
      </c>
      <c r="X13" s="28" t="s">
        <v>81</v>
      </c>
    </row>
    <row r="14" spans="1:24" ht="76.5" x14ac:dyDescent="0.2">
      <c r="A14" s="13">
        <v>9</v>
      </c>
      <c r="B14" s="16" t="s">
        <v>82</v>
      </c>
      <c r="C14" s="17">
        <v>7</v>
      </c>
      <c r="D14" s="18" t="s">
        <v>76</v>
      </c>
      <c r="E14" s="19">
        <v>31055</v>
      </c>
      <c r="F14" s="20" t="s">
        <v>77</v>
      </c>
      <c r="G14" s="21" t="s">
        <v>78</v>
      </c>
      <c r="H14" s="21" t="s">
        <v>79</v>
      </c>
      <c r="I14" s="22">
        <v>4064</v>
      </c>
      <c r="J14" s="23" t="s">
        <v>32</v>
      </c>
      <c r="K14" s="23" t="s">
        <v>43</v>
      </c>
      <c r="L14" s="23"/>
      <c r="M14" s="23"/>
      <c r="N14" s="23"/>
      <c r="O14" s="24">
        <f>4064*2000</f>
        <v>8128000</v>
      </c>
      <c r="P14" s="23" t="s">
        <v>34</v>
      </c>
      <c r="Q14" s="23" t="s">
        <v>34</v>
      </c>
      <c r="R14" s="23" t="s">
        <v>35</v>
      </c>
      <c r="S14" s="53" t="s">
        <v>80</v>
      </c>
      <c r="T14" s="23" t="s">
        <v>34</v>
      </c>
      <c r="U14" s="23" t="s">
        <v>35</v>
      </c>
      <c r="V14" s="28" t="s">
        <v>44</v>
      </c>
      <c r="W14" s="23" t="s">
        <v>35</v>
      </c>
      <c r="X14" s="28" t="s">
        <v>81</v>
      </c>
    </row>
    <row r="15" spans="1:24" ht="76.5" x14ac:dyDescent="0.2">
      <c r="A15" s="13">
        <v>10</v>
      </c>
      <c r="B15" s="16" t="s">
        <v>83</v>
      </c>
      <c r="C15" s="17">
        <v>7</v>
      </c>
      <c r="D15" s="18" t="s">
        <v>76</v>
      </c>
      <c r="E15" s="19">
        <v>31055</v>
      </c>
      <c r="F15" s="20" t="s">
        <v>77</v>
      </c>
      <c r="G15" s="21" t="s">
        <v>78</v>
      </c>
      <c r="H15" s="21" t="s">
        <v>79</v>
      </c>
      <c r="I15" s="22">
        <v>3799</v>
      </c>
      <c r="J15" s="23" t="s">
        <v>32</v>
      </c>
      <c r="K15" s="23" t="s">
        <v>43</v>
      </c>
      <c r="L15" s="23"/>
      <c r="M15" s="23"/>
      <c r="N15" s="23"/>
      <c r="O15" s="24">
        <f>3799*2000</f>
        <v>7598000</v>
      </c>
      <c r="P15" s="23" t="s">
        <v>34</v>
      </c>
      <c r="Q15" s="23" t="s">
        <v>34</v>
      </c>
      <c r="R15" s="23" t="s">
        <v>34</v>
      </c>
      <c r="S15" s="53"/>
      <c r="T15" s="23" t="s">
        <v>34</v>
      </c>
      <c r="U15" s="23" t="s">
        <v>35</v>
      </c>
      <c r="V15" s="28" t="s">
        <v>44</v>
      </c>
      <c r="W15" s="23" t="s">
        <v>35</v>
      </c>
      <c r="X15" s="28" t="s">
        <v>81</v>
      </c>
    </row>
    <row r="16" spans="1:24" ht="76.5" x14ac:dyDescent="0.2">
      <c r="A16" s="13">
        <v>10</v>
      </c>
      <c r="B16" s="16" t="s">
        <v>84</v>
      </c>
      <c r="C16" s="17">
        <v>7</v>
      </c>
      <c r="D16" s="18" t="s">
        <v>76</v>
      </c>
      <c r="E16" s="19">
        <v>31055</v>
      </c>
      <c r="F16" s="20" t="s">
        <v>77</v>
      </c>
      <c r="G16" s="21" t="s">
        <v>78</v>
      </c>
      <c r="H16" s="21" t="s">
        <v>79</v>
      </c>
      <c r="I16" s="22">
        <v>1420</v>
      </c>
      <c r="J16" s="23" t="s">
        <v>32</v>
      </c>
      <c r="K16" s="23" t="s">
        <v>43</v>
      </c>
      <c r="L16" s="23"/>
      <c r="M16" s="23"/>
      <c r="N16" s="23"/>
      <c r="O16" s="24">
        <f>1420*2000</f>
        <v>2840000</v>
      </c>
      <c r="P16" s="23" t="s">
        <v>34</v>
      </c>
      <c r="Q16" s="23" t="s">
        <v>34</v>
      </c>
      <c r="R16" s="23" t="s">
        <v>34</v>
      </c>
      <c r="S16" s="53"/>
      <c r="T16" s="23" t="s">
        <v>34</v>
      </c>
      <c r="U16" s="23" t="s">
        <v>35</v>
      </c>
      <c r="V16" s="28" t="s">
        <v>44</v>
      </c>
      <c r="W16" s="23" t="s">
        <v>35</v>
      </c>
      <c r="X16" s="28" t="s">
        <v>81</v>
      </c>
    </row>
    <row r="17" spans="1:24" ht="76.5" x14ac:dyDescent="0.2">
      <c r="A17" s="13">
        <v>10</v>
      </c>
      <c r="B17" s="16" t="s">
        <v>85</v>
      </c>
      <c r="C17" s="17">
        <v>7</v>
      </c>
      <c r="D17" s="18" t="s">
        <v>76</v>
      </c>
      <c r="E17" s="19">
        <v>31055</v>
      </c>
      <c r="F17" s="20" t="s">
        <v>77</v>
      </c>
      <c r="G17" s="21" t="s">
        <v>78</v>
      </c>
      <c r="H17" s="21" t="s">
        <v>79</v>
      </c>
      <c r="I17" s="22">
        <v>2413</v>
      </c>
      <c r="J17" s="23" t="s">
        <v>32</v>
      </c>
      <c r="K17" s="23" t="s">
        <v>43</v>
      </c>
      <c r="L17" s="23"/>
      <c r="M17" s="23"/>
      <c r="N17" s="23"/>
      <c r="O17" s="24">
        <f>2413*2000</f>
        <v>4826000</v>
      </c>
      <c r="P17" s="23" t="s">
        <v>34</v>
      </c>
      <c r="Q17" s="23" t="s">
        <v>34</v>
      </c>
      <c r="R17" s="23" t="s">
        <v>34</v>
      </c>
      <c r="S17" s="53"/>
      <c r="T17" s="23" t="s">
        <v>34</v>
      </c>
      <c r="U17" s="23" t="s">
        <v>35</v>
      </c>
      <c r="V17" s="28" t="s">
        <v>44</v>
      </c>
      <c r="W17" s="23" t="s">
        <v>35</v>
      </c>
      <c r="X17" s="28" t="s">
        <v>81</v>
      </c>
    </row>
    <row r="18" spans="1:24" ht="76.5" x14ac:dyDescent="0.2">
      <c r="A18" s="13">
        <v>11</v>
      </c>
      <c r="B18" s="16" t="s">
        <v>86</v>
      </c>
      <c r="C18" s="17">
        <v>7</v>
      </c>
      <c r="D18" s="18" t="s">
        <v>76</v>
      </c>
      <c r="E18" s="19">
        <v>31055</v>
      </c>
      <c r="F18" s="20" t="s">
        <v>77</v>
      </c>
      <c r="G18" s="21" t="s">
        <v>78</v>
      </c>
      <c r="H18" s="21" t="s">
        <v>79</v>
      </c>
      <c r="I18" s="22">
        <v>4821</v>
      </c>
      <c r="J18" s="23" t="s">
        <v>32</v>
      </c>
      <c r="K18" s="27" t="s">
        <v>87</v>
      </c>
      <c r="L18" s="23"/>
      <c r="M18" s="23"/>
      <c r="N18" s="23"/>
      <c r="O18" s="24">
        <f>4821*3000</f>
        <v>14463000</v>
      </c>
      <c r="P18" s="23" t="s">
        <v>34</v>
      </c>
      <c r="Q18" s="23" t="s">
        <v>35</v>
      </c>
      <c r="R18" s="23" t="s">
        <v>35</v>
      </c>
      <c r="S18" s="53" t="s">
        <v>88</v>
      </c>
      <c r="T18" s="23" t="s">
        <v>35</v>
      </c>
      <c r="U18" s="23" t="s">
        <v>35</v>
      </c>
      <c r="V18" s="28" t="s">
        <v>89</v>
      </c>
      <c r="W18" s="23" t="s">
        <v>35</v>
      </c>
      <c r="X18" s="28" t="s">
        <v>81</v>
      </c>
    </row>
    <row r="19" spans="1:24" ht="76.5" x14ac:dyDescent="0.2">
      <c r="A19" s="13">
        <v>12</v>
      </c>
      <c r="B19" s="16" t="s">
        <v>90</v>
      </c>
      <c r="C19" s="17">
        <v>7</v>
      </c>
      <c r="D19" s="18" t="s">
        <v>76</v>
      </c>
      <c r="E19" s="19">
        <v>31055</v>
      </c>
      <c r="F19" s="20" t="s">
        <v>77</v>
      </c>
      <c r="G19" s="21" t="s">
        <v>78</v>
      </c>
      <c r="H19" s="21" t="s">
        <v>79</v>
      </c>
      <c r="I19" s="22">
        <v>5795</v>
      </c>
      <c r="J19" s="23" t="s">
        <v>32</v>
      </c>
      <c r="K19" s="27" t="s">
        <v>91</v>
      </c>
      <c r="L19" s="23"/>
      <c r="M19" s="23"/>
      <c r="N19" s="23"/>
      <c r="O19" s="24">
        <f>5795*3500</f>
        <v>20282500</v>
      </c>
      <c r="P19" s="23" t="s">
        <v>34</v>
      </c>
      <c r="Q19" s="23" t="s">
        <v>35</v>
      </c>
      <c r="R19" s="23" t="s">
        <v>34</v>
      </c>
      <c r="S19" s="53"/>
      <c r="T19" s="23" t="s">
        <v>35</v>
      </c>
      <c r="U19" s="23" t="s">
        <v>35</v>
      </c>
      <c r="V19" s="28" t="s">
        <v>89</v>
      </c>
      <c r="W19" s="23" t="s">
        <v>35</v>
      </c>
      <c r="X19" s="28" t="s">
        <v>81</v>
      </c>
    </row>
    <row r="20" spans="1:24" ht="51" x14ac:dyDescent="0.2">
      <c r="A20" s="13">
        <v>13</v>
      </c>
      <c r="B20" s="16" t="s">
        <v>92</v>
      </c>
      <c r="C20" s="17">
        <v>3191</v>
      </c>
      <c r="D20" s="18" t="s">
        <v>93</v>
      </c>
      <c r="E20" s="19">
        <v>11400</v>
      </c>
      <c r="F20" s="20" t="s">
        <v>48</v>
      </c>
      <c r="G20" s="21" t="s">
        <v>49</v>
      </c>
      <c r="H20" s="21" t="s">
        <v>50</v>
      </c>
      <c r="I20" s="22">
        <v>1931</v>
      </c>
      <c r="J20" s="23" t="s">
        <v>32</v>
      </c>
      <c r="K20" s="23" t="s">
        <v>94</v>
      </c>
      <c r="L20" s="23"/>
      <c r="M20" s="23"/>
      <c r="N20" s="23"/>
      <c r="O20" s="24">
        <f>1931*1500</f>
        <v>2896500</v>
      </c>
      <c r="P20" s="23" t="s">
        <v>34</v>
      </c>
      <c r="Q20" s="23" t="s">
        <v>34</v>
      </c>
      <c r="R20" s="23" t="s">
        <v>35</v>
      </c>
      <c r="S20" s="53" t="s">
        <v>95</v>
      </c>
      <c r="T20" s="23" t="s">
        <v>35</v>
      </c>
      <c r="U20" s="23" t="s">
        <v>35</v>
      </c>
      <c r="V20" s="28" t="s">
        <v>96</v>
      </c>
      <c r="W20" s="23" t="s">
        <v>35</v>
      </c>
      <c r="X20" s="29" t="s">
        <v>45</v>
      </c>
    </row>
    <row r="21" spans="1:24" ht="63.75" x14ac:dyDescent="0.2">
      <c r="A21" s="13">
        <v>14</v>
      </c>
      <c r="B21" s="16" t="s">
        <v>86</v>
      </c>
      <c r="C21" s="17"/>
      <c r="D21" s="18"/>
      <c r="E21" s="19"/>
      <c r="F21" s="20" t="s">
        <v>72</v>
      </c>
      <c r="G21" s="21" t="s">
        <v>73</v>
      </c>
      <c r="H21" s="21" t="s">
        <v>74</v>
      </c>
      <c r="I21" s="22">
        <v>2072</v>
      </c>
      <c r="J21" s="23" t="s">
        <v>32</v>
      </c>
      <c r="K21" s="23" t="s">
        <v>103</v>
      </c>
      <c r="L21" s="23"/>
      <c r="M21" s="23"/>
      <c r="N21" s="23"/>
      <c r="O21" s="24">
        <f>2072*800</f>
        <v>1657600</v>
      </c>
      <c r="P21" s="23" t="s">
        <v>34</v>
      </c>
      <c r="Q21" s="23" t="s">
        <v>34</v>
      </c>
      <c r="R21" s="23" t="s">
        <v>35</v>
      </c>
      <c r="S21" s="53" t="s">
        <v>104</v>
      </c>
      <c r="T21" s="23" t="s">
        <v>35</v>
      </c>
      <c r="U21" s="23" t="s">
        <v>35</v>
      </c>
      <c r="V21" s="28" t="s">
        <v>89</v>
      </c>
      <c r="W21" s="23" t="s">
        <v>35</v>
      </c>
      <c r="X21" s="28" t="s">
        <v>45</v>
      </c>
    </row>
    <row r="22" spans="1:24" x14ac:dyDescent="0.2">
      <c r="A22" s="13">
        <v>15</v>
      </c>
      <c r="B22" s="16"/>
      <c r="C22" s="17"/>
      <c r="D22" s="18"/>
      <c r="E22" s="19"/>
      <c r="F22" s="20"/>
      <c r="G22" s="21"/>
      <c r="H22" s="21"/>
      <c r="I22" s="22"/>
      <c r="J22" s="23"/>
      <c r="K22" s="23"/>
      <c r="L22" s="23"/>
      <c r="M22" s="23"/>
      <c r="N22" s="23"/>
      <c r="O22" s="24"/>
      <c r="P22" s="23"/>
      <c r="Q22" s="23"/>
      <c r="R22" s="23"/>
      <c r="S22" s="25"/>
      <c r="T22" s="23"/>
      <c r="U22" s="23"/>
      <c r="V22" s="25"/>
      <c r="W22" s="23"/>
      <c r="X22" s="25"/>
    </row>
    <row r="23" spans="1:24" ht="24" customHeight="1" x14ac:dyDescent="0.2">
      <c r="A23" s="6"/>
      <c r="B23" s="32" t="s">
        <v>97</v>
      </c>
      <c r="C23" s="33"/>
      <c r="D23" s="33"/>
      <c r="E23" s="33"/>
      <c r="F23" s="33"/>
      <c r="G23" s="33"/>
      <c r="H23" s="34"/>
      <c r="I23" s="14">
        <f>SUM(I5:I22)</f>
        <v>45413</v>
      </c>
    </row>
    <row r="24" spans="1:24" x14ac:dyDescent="0.2">
      <c r="A24" s="1"/>
      <c r="B24" s="2"/>
      <c r="C24" s="2"/>
      <c r="D24" s="2"/>
      <c r="E24" s="2"/>
      <c r="F24" s="2"/>
      <c r="G24" s="2"/>
      <c r="H24" s="2"/>
      <c r="I24" s="1"/>
    </row>
    <row r="25" spans="1:24" ht="13.5" thickBot="1" x14ac:dyDescent="0.25"/>
    <row r="26" spans="1:24" ht="6" customHeight="1" x14ac:dyDescent="0.2">
      <c r="A26" s="7"/>
      <c r="B26" s="8"/>
      <c r="C26" s="8"/>
      <c r="D26" s="8"/>
      <c r="E26" s="8"/>
      <c r="F26" s="8"/>
      <c r="G26" s="8"/>
      <c r="H26" s="8"/>
      <c r="I26" s="8"/>
      <c r="J26" s="8"/>
      <c r="K26" s="8"/>
      <c r="L26" s="8"/>
      <c r="M26" s="8"/>
      <c r="N26" s="8"/>
      <c r="O26" s="8"/>
    </row>
    <row r="27" spans="1:24" ht="31.7" customHeight="1" x14ac:dyDescent="0.2">
      <c r="A27" s="47" t="s">
        <v>98</v>
      </c>
      <c r="B27" s="48"/>
      <c r="C27" s="48"/>
      <c r="D27" s="48"/>
      <c r="E27" s="48"/>
      <c r="F27" s="48"/>
      <c r="G27" s="48"/>
      <c r="H27" s="48"/>
      <c r="I27" s="48"/>
      <c r="J27" s="48"/>
      <c r="K27" s="48"/>
      <c r="L27" s="48"/>
      <c r="M27" s="48"/>
      <c r="N27" s="48"/>
      <c r="O27" s="48"/>
    </row>
    <row r="28" spans="1:24" ht="6.75" customHeight="1" thickBot="1" x14ac:dyDescent="0.25">
      <c r="A28" s="9"/>
      <c r="B28" s="10"/>
      <c r="C28" s="10"/>
      <c r="D28" s="10"/>
      <c r="E28" s="10"/>
      <c r="F28" s="10"/>
      <c r="G28" s="10"/>
      <c r="H28" s="10"/>
      <c r="I28" s="10"/>
      <c r="J28" s="10"/>
      <c r="K28" s="10"/>
      <c r="L28" s="10"/>
      <c r="M28" s="10"/>
      <c r="N28" s="10"/>
      <c r="O28" s="10"/>
    </row>
    <row r="30" spans="1:24" ht="12.75" customHeight="1" x14ac:dyDescent="0.2">
      <c r="B30" s="38" t="s">
        <v>99</v>
      </c>
      <c r="C30" s="39"/>
      <c r="D30" s="39"/>
      <c r="E30" s="39"/>
      <c r="F30" s="39"/>
      <c r="G30" s="39"/>
      <c r="H30" s="39"/>
      <c r="I30" s="39"/>
      <c r="J30" s="39"/>
      <c r="K30" s="39"/>
      <c r="L30" s="39"/>
      <c r="M30" s="40"/>
    </row>
    <row r="31" spans="1:24" x14ac:dyDescent="0.2">
      <c r="B31" s="41"/>
      <c r="C31" s="42"/>
      <c r="D31" s="42"/>
      <c r="E31" s="42"/>
      <c r="F31" s="42"/>
      <c r="G31" s="42"/>
      <c r="H31" s="42"/>
      <c r="I31" s="42"/>
      <c r="J31" s="42"/>
      <c r="K31" s="42"/>
      <c r="L31" s="42"/>
      <c r="M31" s="43"/>
    </row>
    <row r="32" spans="1:24" x14ac:dyDescent="0.2">
      <c r="B32" s="41"/>
      <c r="C32" s="42"/>
      <c r="D32" s="42"/>
      <c r="E32" s="42"/>
      <c r="F32" s="42"/>
      <c r="G32" s="42"/>
      <c r="H32" s="42"/>
      <c r="I32" s="42"/>
      <c r="J32" s="42"/>
      <c r="K32" s="42"/>
      <c r="L32" s="42"/>
      <c r="M32" s="43"/>
    </row>
    <row r="33" spans="2:13" x14ac:dyDescent="0.2">
      <c r="B33" s="41"/>
      <c r="C33" s="42"/>
      <c r="D33" s="42"/>
      <c r="E33" s="42"/>
      <c r="F33" s="42"/>
      <c r="G33" s="42"/>
      <c r="H33" s="42"/>
      <c r="I33" s="42"/>
      <c r="J33" s="42"/>
      <c r="K33" s="42"/>
      <c r="L33" s="42"/>
      <c r="M33" s="43"/>
    </row>
    <row r="34" spans="2:13" x14ac:dyDescent="0.2">
      <c r="B34" s="41"/>
      <c r="C34" s="42"/>
      <c r="D34" s="42"/>
      <c r="E34" s="42"/>
      <c r="F34" s="42"/>
      <c r="G34" s="42"/>
      <c r="H34" s="42"/>
      <c r="I34" s="42"/>
      <c r="J34" s="42"/>
      <c r="K34" s="42"/>
      <c r="L34" s="42"/>
      <c r="M34" s="43"/>
    </row>
    <row r="35" spans="2:13" x14ac:dyDescent="0.2">
      <c r="B35" s="41"/>
      <c r="C35" s="42"/>
      <c r="D35" s="42"/>
      <c r="E35" s="42"/>
      <c r="F35" s="42"/>
      <c r="G35" s="42"/>
      <c r="H35" s="42"/>
      <c r="I35" s="42"/>
      <c r="J35" s="42"/>
      <c r="K35" s="42"/>
      <c r="L35" s="42"/>
      <c r="M35" s="43"/>
    </row>
    <row r="36" spans="2:13" x14ac:dyDescent="0.2">
      <c r="B36" s="41"/>
      <c r="C36" s="42"/>
      <c r="D36" s="42"/>
      <c r="E36" s="42"/>
      <c r="F36" s="42"/>
      <c r="G36" s="42"/>
      <c r="H36" s="42"/>
      <c r="I36" s="42"/>
      <c r="J36" s="42"/>
      <c r="K36" s="42"/>
      <c r="L36" s="42"/>
      <c r="M36" s="43"/>
    </row>
    <row r="37" spans="2:13" x14ac:dyDescent="0.2">
      <c r="B37" s="41"/>
      <c r="C37" s="42"/>
      <c r="D37" s="42"/>
      <c r="E37" s="42"/>
      <c r="F37" s="42"/>
      <c r="G37" s="42"/>
      <c r="H37" s="42"/>
      <c r="I37" s="42"/>
      <c r="J37" s="42"/>
      <c r="K37" s="42"/>
      <c r="L37" s="42"/>
      <c r="M37" s="43"/>
    </row>
    <row r="38" spans="2:13" x14ac:dyDescent="0.2">
      <c r="B38" s="41"/>
      <c r="C38" s="42"/>
      <c r="D38" s="42"/>
      <c r="E38" s="42"/>
      <c r="F38" s="42"/>
      <c r="G38" s="42"/>
      <c r="H38" s="42"/>
      <c r="I38" s="42"/>
      <c r="J38" s="42"/>
      <c r="K38" s="42"/>
      <c r="L38" s="42"/>
      <c r="M38" s="43"/>
    </row>
    <row r="39" spans="2:13" x14ac:dyDescent="0.2">
      <c r="B39" s="41"/>
      <c r="C39" s="42"/>
      <c r="D39" s="42"/>
      <c r="E39" s="42"/>
      <c r="F39" s="42"/>
      <c r="G39" s="42"/>
      <c r="H39" s="42"/>
      <c r="I39" s="42"/>
      <c r="J39" s="42"/>
      <c r="K39" s="42"/>
      <c r="L39" s="42"/>
      <c r="M39" s="43"/>
    </row>
    <row r="40" spans="2:13" x14ac:dyDescent="0.2">
      <c r="B40" s="41"/>
      <c r="C40" s="42"/>
      <c r="D40" s="42"/>
      <c r="E40" s="42"/>
      <c r="F40" s="42"/>
      <c r="G40" s="42"/>
      <c r="H40" s="42"/>
      <c r="I40" s="42"/>
      <c r="J40" s="42"/>
      <c r="K40" s="42"/>
      <c r="L40" s="42"/>
      <c r="M40" s="43"/>
    </row>
    <row r="41" spans="2:13" x14ac:dyDescent="0.2">
      <c r="B41" s="41"/>
      <c r="C41" s="42"/>
      <c r="D41" s="42"/>
      <c r="E41" s="42"/>
      <c r="F41" s="42"/>
      <c r="G41" s="42"/>
      <c r="H41" s="42"/>
      <c r="I41" s="42"/>
      <c r="J41" s="42"/>
      <c r="K41" s="42"/>
      <c r="L41" s="42"/>
      <c r="M41" s="43"/>
    </row>
    <row r="42" spans="2:13" x14ac:dyDescent="0.2">
      <c r="B42" s="41"/>
      <c r="C42" s="42"/>
      <c r="D42" s="42"/>
      <c r="E42" s="42"/>
      <c r="F42" s="42"/>
      <c r="G42" s="42"/>
      <c r="H42" s="42"/>
      <c r="I42" s="42"/>
      <c r="J42" s="42"/>
      <c r="K42" s="42"/>
      <c r="L42" s="42"/>
      <c r="M42" s="43"/>
    </row>
    <row r="43" spans="2:13" x14ac:dyDescent="0.2">
      <c r="B43" s="41"/>
      <c r="C43" s="42"/>
      <c r="D43" s="42"/>
      <c r="E43" s="42"/>
      <c r="F43" s="42"/>
      <c r="G43" s="42"/>
      <c r="H43" s="42"/>
      <c r="I43" s="42"/>
      <c r="J43" s="42"/>
      <c r="K43" s="42"/>
      <c r="L43" s="42"/>
      <c r="M43" s="43"/>
    </row>
    <row r="44" spans="2:13" x14ac:dyDescent="0.2">
      <c r="B44" s="41"/>
      <c r="C44" s="42"/>
      <c r="D44" s="42"/>
      <c r="E44" s="42"/>
      <c r="F44" s="42"/>
      <c r="G44" s="42"/>
      <c r="H44" s="42"/>
      <c r="I44" s="42"/>
      <c r="J44" s="42"/>
      <c r="K44" s="42"/>
      <c r="L44" s="42"/>
      <c r="M44" s="43"/>
    </row>
    <row r="45" spans="2:13" x14ac:dyDescent="0.2">
      <c r="B45" s="41"/>
      <c r="C45" s="42"/>
      <c r="D45" s="42"/>
      <c r="E45" s="42"/>
      <c r="F45" s="42"/>
      <c r="G45" s="42"/>
      <c r="H45" s="42"/>
      <c r="I45" s="42"/>
      <c r="J45" s="42"/>
      <c r="K45" s="42"/>
      <c r="L45" s="42"/>
      <c r="M45" s="43"/>
    </row>
    <row r="46" spans="2:13" x14ac:dyDescent="0.2">
      <c r="B46" s="44"/>
      <c r="C46" s="45"/>
      <c r="D46" s="45"/>
      <c r="E46" s="45"/>
      <c r="F46" s="45"/>
      <c r="G46" s="45"/>
      <c r="H46" s="45"/>
      <c r="I46" s="45"/>
      <c r="J46" s="45"/>
      <c r="K46" s="45"/>
      <c r="L46" s="45"/>
      <c r="M46" s="46"/>
    </row>
  </sheetData>
  <mergeCells count="19">
    <mergeCell ref="A1:I1"/>
    <mergeCell ref="P3:P4"/>
    <mergeCell ref="Q3:Q4"/>
    <mergeCell ref="R3:R4"/>
    <mergeCell ref="A3:A4"/>
    <mergeCell ref="L3:N3"/>
    <mergeCell ref="G3:H3"/>
    <mergeCell ref="B23:H23"/>
    <mergeCell ref="C3:F3"/>
    <mergeCell ref="B30:M46"/>
    <mergeCell ref="A27:O27"/>
    <mergeCell ref="T3:V3"/>
    <mergeCell ref="W3:X4"/>
    <mergeCell ref="B3:B4"/>
    <mergeCell ref="I3:I4"/>
    <mergeCell ref="J3:J4"/>
    <mergeCell ref="K3:K4"/>
    <mergeCell ref="O3:O4"/>
    <mergeCell ref="S3:S4"/>
  </mergeCells>
  <phoneticPr fontId="2" type="noConversion"/>
  <pageMargins left="0.59055118110236227" right="0.59055118110236227" top="0.55118110236220474" bottom="0.86614173228346458" header="0.35433070866141736" footer="0.27559055118110237"/>
  <pageSetup paperSize="8" scale="49" orientation="landscape" r:id="rId1"/>
  <headerFooter alignWithMargins="0">
    <oddFooter>&amp;L&amp;"Arial,Gras"&amp;D&amp;R&amp;G</oddFooter>
  </headerFooter>
  <legacyDrawingHF r:id="rId2"/>
  <extLst>
    <ext xmlns:x14="http://schemas.microsoft.com/office/spreadsheetml/2009/9/main" uri="{CCE6A557-97BC-4b89-ADB6-D9C93CAAB3DF}">
      <x14:dataValidations xmlns:xm="http://schemas.microsoft.com/office/excel/2006/main" xWindow="1032" yWindow="802" count="4">
        <x14:dataValidation type="list" allowBlank="1" showInputMessage="1" showErrorMessage="1" error="Merci de sélectionner la situation du bâtiment dans la liste déroulante." promptTitle="Occupation" prompt="Merci de sélectionner pour ce bâtiment un type d'occupation dans le liste." xr:uid="{00000000-0002-0000-0000-000003000000}">
          <x14:formula1>
            <xm:f>'Données à ne pas modifier '!$B$6:$B$10</xm:f>
          </x14:formula1>
          <xm:sqref>J5</xm:sqref>
        </x14:dataValidation>
        <x14:dataValidation type="list" allowBlank="1" showInputMessage="1" showErrorMessage="1" error="Merci de sélectionner la situation du bâtiment dans la liste déroulante." promptTitle="Occupation" prompt="Merci de sélectionner pour ce bâtiment une occupation dans le liste._x000a_Les compagnies d'assurance imposent désormais de plus en plus de connaitre cet élément pour tarifer." xr:uid="{00000000-0002-0000-0000-000000000000}">
          <x14:formula1>
            <xm:f>'Données à ne pas modifier '!$B$6:$B$10</xm:f>
          </x14:formula1>
          <xm:sqref>J6:J22</xm:sqref>
        </x14:dataValidation>
        <x14:dataValidation type="list" allowBlank="1" showInputMessage="1" showErrorMessage="1" prompt="A vérifier dans le paragraphe &quot;assurance&quot; du bail, de la DSP ou de la convention de mise à disposition." xr:uid="{00000000-0002-0000-0000-000001000000}">
          <x14:formula1>
            <xm:f>'Données à ne pas modifier '!$B$3:$B$4</xm:f>
          </x14:formula1>
          <xm:sqref>N5:N22</xm:sqref>
        </x14:dataValidation>
        <x14:dataValidation type="list" allowBlank="1" showInputMessage="1" showErrorMessage="1" error="Merci de préciser oui ou non." xr:uid="{00000000-0002-0000-0000-000002000000}">
          <x14:formula1>
            <xm:f>'Données à ne pas modifier '!$B$3:$B$4</xm:f>
          </x14:formula1>
          <xm:sqref>T5:U22 P5:R22 W5:W22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B10"/>
  <sheetViews>
    <sheetView workbookViewId="0">
      <selection activeCell="B3" sqref="B3:B4"/>
    </sheetView>
  </sheetViews>
  <sheetFormatPr baseColWidth="10" defaultColWidth="11.42578125" defaultRowHeight="12.75" x14ac:dyDescent="0.2"/>
  <sheetData>
    <row r="3" spans="2:2" x14ac:dyDescent="0.2">
      <c r="B3" s="5" t="s">
        <v>35</v>
      </c>
    </row>
    <row r="4" spans="2:2" x14ac:dyDescent="0.2">
      <c r="B4" s="5" t="s">
        <v>34</v>
      </c>
    </row>
    <row r="6" spans="2:2" x14ac:dyDescent="0.2">
      <c r="B6" t="s">
        <v>100</v>
      </c>
    </row>
    <row r="7" spans="2:2" x14ac:dyDescent="0.2">
      <c r="B7" t="s">
        <v>101</v>
      </c>
    </row>
    <row r="8" spans="2:2" x14ac:dyDescent="0.2">
      <c r="B8" t="s">
        <v>55</v>
      </c>
    </row>
    <row r="9" spans="2:2" x14ac:dyDescent="0.2">
      <c r="B9" t="s">
        <v>102</v>
      </c>
    </row>
    <row r="10" spans="2:2" x14ac:dyDescent="0.2">
      <c r="B10" t="s">
        <v>32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51f93be-0b0a-41ee-a326-baeed455f8df">
      <Terms xmlns="http://schemas.microsoft.com/office/infopath/2007/PartnerControls"/>
    </lcf76f155ced4ddcb4097134ff3c332f>
    <TaxCatchAll xmlns="ba599e5b-7428-43df-83c4-54b562d1caa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6CFB30434D4C9429DEDD98FD3B9DB6C" ma:contentTypeVersion="16" ma:contentTypeDescription="Create a new document." ma:contentTypeScope="" ma:versionID="ba79f51c8f067077c2cf9bb7b710b69b">
  <xsd:schema xmlns:xsd="http://www.w3.org/2001/XMLSchema" xmlns:xs="http://www.w3.org/2001/XMLSchema" xmlns:p="http://schemas.microsoft.com/office/2006/metadata/properties" xmlns:ns2="151f93be-0b0a-41ee-a326-baeed455f8df" xmlns:ns3="ba599e5b-7428-43df-83c4-54b562d1caab" targetNamespace="http://schemas.microsoft.com/office/2006/metadata/properties" ma:root="true" ma:fieldsID="3600a5c643889fbdf0cec9d272fd403e" ns2:_="" ns3:_="">
    <xsd:import namespace="151f93be-0b0a-41ee-a326-baeed455f8df"/>
    <xsd:import namespace="ba599e5b-7428-43df-83c4-54b562d1caa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f93be-0b0a-41ee-a326-baeed455f8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9c4652a4-fa41-47ed-b835-494b8717e0c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a599e5b-7428-43df-83c4-54b562d1caa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bb0b1f2-61eb-4c4d-92df-7393e6af6c19}" ma:internalName="TaxCatchAll" ma:showField="CatchAllData" ma:web="ba599e5b-7428-43df-83c4-54b562d1caa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140AA4-A6BA-44B1-BF71-B5E0F9ADAF05}">
  <ds:schemaRefs>
    <ds:schemaRef ds:uri="2b4a73e4-7c49-4dd6-b221-ce27596b8568"/>
    <ds:schemaRef ds:uri="http://purl.org/dc/term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5d567e20-7b9d-4a33-a3ef-5127e2726fa9"/>
    <ds:schemaRef ds:uri="http://www.w3.org/XML/1998/namespace"/>
    <ds:schemaRef ds:uri="http://purl.org/dc/dcmitype/"/>
    <ds:schemaRef ds:uri="151f93be-0b0a-41ee-a326-baeed455f8df"/>
    <ds:schemaRef ds:uri="ba599e5b-7428-43df-83c4-54b562d1caab"/>
  </ds:schemaRefs>
</ds:datastoreItem>
</file>

<file path=customXml/itemProps2.xml><?xml version="1.0" encoding="utf-8"?>
<ds:datastoreItem xmlns:ds="http://schemas.openxmlformats.org/officeDocument/2006/customXml" ds:itemID="{EE28C18D-9793-4997-BC3D-5EC9766D5C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1f93be-0b0a-41ee-a326-baeed455f8df"/>
    <ds:schemaRef ds:uri="ba599e5b-7428-43df-83c4-54b562d1ca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FE9B77-7888-4CED-B741-F0E24455318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Liste des bâtiments</vt:lpstr>
      <vt:lpstr>Données à ne pas modifier </vt:lpstr>
      <vt:lpstr>'Liste des bâtiments'!Zone_d_impression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AFC consultants</dc:creator>
  <cp:keywords/>
  <dc:description/>
  <cp:lastModifiedBy>Anthony GIRAUD</cp:lastModifiedBy>
  <cp:revision/>
  <cp:lastPrinted>2026-07-22T08:30:31Z</cp:lastPrinted>
  <dcterms:created xsi:type="dcterms:W3CDTF">2011-05-12T15:59:56Z</dcterms:created>
  <dcterms:modified xsi:type="dcterms:W3CDTF">2026-08-02T21:17:09Z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0x01010006CFB30434D4C9429DEDD98FD3B9DB6C</vt:lpwstr>
  </property>
  <property fmtid="{D5CDD505-2E9C-101B-9397-08002B2CF9AE}" pid="3" name="MediaServiceImageTags">
    <vt:lpwstr/>
  </property>
</Properties>
</file>